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Sandoros progimnazija\2021 m. IV ketv. finansinė atskaitomybė\"/>
    </mc:Choice>
  </mc:AlternateContent>
  <xr:revisionPtr revIDLastSave="0" documentId="13_ncr:81_{8B2C8BAB-9660-483B-A1F8-A735CAC2FDF5}" xr6:coauthVersionLast="36" xr6:coauthVersionMax="36" xr10:uidLastSave="{00000000-0000-0000-0000-000000000000}"/>
  <workbookProtection lockRevision="1"/>
  <bookViews>
    <workbookView xWindow="0" yWindow="0" windowWidth="19200" windowHeight="65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PC16 - Individuali peržiūra" guid="{0DA429DB-3AB2-49F5-8194-27AB5C4F7703}" mergeInterval="0" personalView="1" maximized="1" xWindow="-8" yWindow="-8" windowWidth="1936" windowHeight="1056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PC31 - Individuali peržiūra" guid="{4F5A1A29-C35E-4226-B08F-6AFCC54935DD}" mergeInterval="0" personalView="1" maximized="1" xWindow="-8" yWindow="-8" windowWidth="1296" windowHeight="696" activeSheetId="1"/>
  </customWorkbookViews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C33" i="1"/>
  <c r="D33" i="1"/>
  <c r="E33" i="1"/>
  <c r="F33" i="1"/>
  <c r="G34" i="1"/>
  <c r="G36" i="1"/>
  <c r="G37" i="1"/>
  <c r="G35" i="1"/>
  <c r="I35" i="1" s="1"/>
  <c r="I36" i="1" l="1"/>
  <c r="I37" i="1"/>
  <c r="H33" i="1"/>
  <c r="I34" i="1"/>
  <c r="G33" i="1"/>
  <c r="I33" i="1" l="1"/>
</calcChain>
</file>

<file path=xl/sharedStrings.xml><?xml version="1.0" encoding="utf-8"?>
<sst xmlns="http://schemas.openxmlformats.org/spreadsheetml/2006/main" count="69" uniqueCount="55">
  <si>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</si>
  <si>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</si>
  <si>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</si>
  <si>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</si>
  <si>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</si>
  <si>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</si>
  <si>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</si>
  <si>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</si>
  <si>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</si>
  <si>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</si>
  <si>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</si>
  <si>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</si>
  <si>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</si>
  <si>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</si>
  <si>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</si>
  <si>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</si>
  <si>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</si>
  <si>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</si>
  <si>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</si>
  <si>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</si>
  <si>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</si>
  <si>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</si>
  <si>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</si>
  <si>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</si>
  <si>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</si>
  <si>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</si>
  <si>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</si>
  <si>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</si>
  <si>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</si>
  <si>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</si>
  <si>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</si>
  <si>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</si>
  <si>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</si>
  <si>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</si>
  <si>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</si>
  <si>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</si>
  <si>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</si>
  <si>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</si>
  <si>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</si>
  <si>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</si>
  <si>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</si>
  <si>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</si>
  <si>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</si>
  <si>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Stanislava Vaičiulienė</t>
  </si>
  <si>
    <t>Parengė Švietimo centro buhalterė Alvina Marcinkienė</t>
  </si>
  <si>
    <t>Šiaulių Sandoros progimnazija , įmonės kodas 195220727 , K.Korsako g. 8 , Šiauliai</t>
  </si>
  <si>
    <t>Direktorius</t>
  </si>
  <si>
    <t>Kęstutis Šaltis</t>
  </si>
  <si>
    <t>Švietimo centro centralizuotos buhalterijos vyr.  buhalterė</t>
  </si>
  <si>
    <t>2021 M. GRUODŽIO 31 D.</t>
  </si>
  <si>
    <t>Metinė</t>
  </si>
  <si>
    <t>2022 01 05</t>
  </si>
  <si>
    <t>2021 - 04</t>
  </si>
  <si>
    <t>PASTABA.  Surinkta  33 -13906,20</t>
  </si>
  <si>
    <t xml:space="preserve">                                    32- 25413,44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</si>
</sst>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2" fontId="4" fillId="0" borderId="1" xfId="0" applyNumberFormat="1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0" fontId="0" fillId="0" borderId="0" xfId="0" applyFont="1"/>
    <xf numFmtId="0" fontId="0" fillId="0" borderId="2" xfId="0" applyFont="1" applyBorder="1"/>
    <xf numFmtId="0" fontId="20" fillId="0" borderId="2" xfId="0" applyFont="1" applyBorder="1"/>
    <xf numFmtId="0" fontId="21" fillId="0" borderId="2" xfId="0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4" fillId="0" borderId="0" xfId="0" applyFont="1" applyBorder="1" applyAlignment="1">
      <alignment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7" Type="http://schemas.openxmlformats.org/officeDocument/2006/relationships/revisionLog" Target="revisionLog2.xml"/><Relationship Id="rId46" Type="http://schemas.openxmlformats.org/officeDocument/2006/relationships/revisionLog" Target="revisionLog1.xml"/><Relationship Id="rId45" Type="http://schemas.openxmlformats.org/officeDocument/2006/relationships/revisionLog" Target="revisionLog6.xml"/><Relationship Id="rId44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A2BFF7A-3153-4C39-A2EE-7A6739237B13}" diskRevisions="1" revisionId="171" version="19" protected="1">
  <header guid="{A8B1C6AE-E552-4BAB-825C-DA791E7633D0}" dateTime="2022-01-04T15:04:21" maxSheetId="4" userName="PC31" r:id="rId44" minRId="158" maxRId="161">
    <sheetIdMap count="3">
      <sheetId val="1"/>
      <sheetId val="2"/>
      <sheetId val="3"/>
    </sheetIdMap>
  </header>
  <header guid="{84C0014F-F39B-4F30-911F-3BA15BC06B1F}" dateTime="2022-01-04T15:10:34" maxSheetId="4" userName="PC31" r:id="rId45" minRId="162" maxRId="169">
    <sheetIdMap count="3">
      <sheetId val="1"/>
      <sheetId val="2"/>
      <sheetId val="3"/>
    </sheetIdMap>
  </header>
  <header guid="{2E79B2F9-CCE1-4ED9-8FDF-1CCD60316599}" dateTime="2022-01-14T16:02:40" maxSheetId="4" userName="PC31" r:id="rId46" minRId="170" maxRId="171">
    <sheetIdMap count="3">
      <sheetId val="1"/>
      <sheetId val="2"/>
      <sheetId val="3"/>
    </sheetIdMap>
  </header>
  <header guid="{FA2BFF7A-3153-4C39-A2EE-7A6739237B13}" dateTime="2022-01-17T09:54:49" maxSheetId="4" userName="PC31" r:id="rId4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" sId="1">
    <oc r="A43" t="inlineStr">
      <is>
        <t>PASTABA.  Surinkta  33 -9674,16</t>
      </is>
    </oc>
    <nc r="A43" t="inlineStr">
      <is>
        <t>PASTABA.  Surinkta  33 -13906,20</t>
      </is>
    </nc>
  </rcc>
  <rcc rId="171" sId="1">
    <oc r="A44" t="inlineStr">
      <is>
        <t xml:space="preserve">                                    32- 13273,70</t>
      </is>
    </oc>
    <nc r="A44" t="inlineStr">
      <is>
        <t xml:space="preserve">                                    32- 25413,44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3:A44" start="0" length="2147483647">
    <dxf>
      <font>
        <color auto="1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" sId="1">
    <oc r="A13" t="inlineStr">
      <is>
        <t>2021 M. RUGSĖJO 30 D.</t>
      </is>
    </oc>
    <nc r="A13" t="inlineStr">
      <is>
        <t>2021 M. GRUODŽIO 31 D.</t>
      </is>
    </nc>
  </rcc>
  <rcc rId="159" sId="1">
    <oc r="D14" t="inlineStr">
      <is>
        <t>Ketvirtinė</t>
      </is>
    </oc>
    <nc r="D14" t="inlineStr">
      <is>
        <t>Metinė</t>
      </is>
    </nc>
  </rcc>
  <rcc rId="160" sId="1">
    <oc r="C18" t="inlineStr">
      <is>
        <t>2021 10 13</t>
      </is>
    </oc>
    <nc r="C18" t="inlineStr">
      <is>
        <t>2022 01 05</t>
      </is>
    </nc>
  </rcc>
  <rcc rId="161" sId="1" quotePrefix="1">
    <oc r="E18" t="inlineStr">
      <is>
        <t>2021 - 03</t>
      </is>
    </oc>
    <nc r="E18" t="inlineStr">
      <is>
        <t>2021 - 04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" sId="1" numFmtId="4">
    <oc r="E34">
      <v>3912.39</v>
    </oc>
    <nc r="E34">
      <v>4394.09</v>
    </nc>
  </rcc>
  <rcc rId="163" sId="1" numFmtId="4">
    <oc r="F34">
      <v>3910.93</v>
    </oc>
    <nc r="F34">
      <v>4394.09</v>
    </nc>
  </rcc>
  <rcc rId="164" sId="1" numFmtId="4">
    <oc r="E36">
      <v>10716.51</v>
    </oc>
    <nc r="E36">
      <v>23005.61</v>
    </nc>
  </rcc>
  <rcc rId="165" sId="1">
    <oc r="F36">
      <v>10593.59</v>
    </oc>
    <nc r="F36">
      <v>23005.61</v>
    </nc>
  </rcc>
  <rcc rId="166" sId="1" numFmtId="4">
    <oc r="E37">
      <v>6874.38</v>
    </oc>
    <nc r="E37">
      <v>13275.07</v>
    </nc>
  </rcc>
  <rcc rId="167" sId="1" numFmtId="4">
    <oc r="F37">
      <v>6874.38</v>
    </oc>
    <nc r="F37">
      <v>13275.07</v>
    </nc>
  </rcc>
  <rcc rId="168" sId="1" numFmtId="4">
    <oc r="D36">
      <v>11700</v>
    </oc>
    <nc r="D36">
      <v>24870</v>
    </nc>
  </rcc>
  <rcc rId="169" sId="1" numFmtId="4">
    <oc r="D37">
      <v>9520</v>
    </oc>
    <nc r="D37">
      <v>13710</v>
    </nc>
  </rcc>
  <rfmt sheetId="1" sqref="A43:A44" start="0" length="2147483647">
    <dxf>
      <font>
        <color rgb="FFFF000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A10" workbookViewId="0">
      <selection activeCell="E23" sqref="E23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9" t="s">
        <v>45</v>
      </c>
      <c r="B7" s="49"/>
      <c r="C7" s="49"/>
      <c r="D7" s="49"/>
      <c r="E7" s="49"/>
      <c r="F7" s="49"/>
      <c r="G7" s="49"/>
      <c r="H7" s="49"/>
      <c r="I7" s="49"/>
    </row>
    <row r="8" spans="1:12" ht="15" customHeight="1">
      <c r="A8" s="48" t="s">
        <v>3</v>
      </c>
      <c r="B8" s="48"/>
      <c r="C8" s="48"/>
      <c r="D8" s="48"/>
      <c r="E8" s="48"/>
      <c r="F8" s="48"/>
      <c r="G8" s="48"/>
      <c r="H8" s="48"/>
      <c r="I8" s="48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50" t="s">
        <v>7</v>
      </c>
      <c r="B10" s="50"/>
      <c r="C10" s="50"/>
      <c r="D10" s="50"/>
      <c r="E10" s="50"/>
      <c r="F10" s="50"/>
      <c r="G10" s="50"/>
      <c r="H10" s="50"/>
      <c r="I10" s="50"/>
    </row>
    <row r="11" spans="1:12" ht="15.75">
      <c r="A11" s="50" t="s">
        <v>8</v>
      </c>
      <c r="B11" s="50"/>
      <c r="C11" s="50"/>
      <c r="D11" s="50"/>
      <c r="E11" s="50"/>
      <c r="F11" s="50"/>
      <c r="G11" s="50"/>
      <c r="H11" s="50"/>
      <c r="I11" s="50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3" t="s">
        <v>49</v>
      </c>
      <c r="B13" s="53"/>
      <c r="C13" s="53"/>
      <c r="D13" s="53"/>
      <c r="E13" s="53"/>
      <c r="F13" s="53"/>
      <c r="G13" s="53"/>
      <c r="H13" s="53"/>
      <c r="I13" s="53"/>
    </row>
    <row r="14" spans="1:12">
      <c r="C14" s="14"/>
      <c r="D14" s="14" t="s">
        <v>50</v>
      </c>
    </row>
    <row r="15" spans="1:12">
      <c r="A15" s="51" t="s">
        <v>25</v>
      </c>
      <c r="B15" s="51"/>
      <c r="C15" s="51"/>
      <c r="D15" s="51"/>
      <c r="E15" s="51"/>
      <c r="F15" s="51"/>
      <c r="G15" s="51"/>
      <c r="H15" s="51"/>
      <c r="I15" s="51"/>
    </row>
    <row r="16" spans="1:12" ht="15.75">
      <c r="A16" s="52" t="s">
        <v>4</v>
      </c>
      <c r="B16" s="52"/>
      <c r="C16" s="52"/>
      <c r="D16" s="52"/>
      <c r="E16" s="52"/>
      <c r="F16" s="52"/>
      <c r="G16" s="52"/>
      <c r="H16" s="52"/>
      <c r="I16" s="52"/>
    </row>
    <row r="18" spans="1:11">
      <c r="C18" s="15" t="s">
        <v>51</v>
      </c>
      <c r="D18" s="17" t="s">
        <v>5</v>
      </c>
      <c r="E18" s="37" t="s">
        <v>52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7"/>
      <c r="B27" s="47"/>
      <c r="C27" s="47"/>
      <c r="D27" s="47"/>
      <c r="E27" s="47"/>
      <c r="F27" s="47"/>
      <c r="G27" s="47"/>
      <c r="H27" s="47"/>
      <c r="I27" s="47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3">
        <f>SUM(B34)</f>
        <v>4394.09</v>
      </c>
      <c r="C33" s="39">
        <f>SUM(C35:C37)</f>
        <v>65300</v>
      </c>
      <c r="D33" s="39">
        <f>SUM(D35:D37)</f>
        <v>38580</v>
      </c>
      <c r="E33" s="39">
        <f>SUM(E34:E37)</f>
        <v>40674.770000000004</v>
      </c>
      <c r="F33" s="33">
        <f>SUM(F34:F37)</f>
        <v>40674.770000000004</v>
      </c>
      <c r="G33" s="33">
        <f>SUM(G34:G37)</f>
        <v>2299.3199999999997</v>
      </c>
      <c r="H33" s="33">
        <f>SUM(H34:H37)</f>
        <v>0</v>
      </c>
      <c r="I33" s="33">
        <f>SUM(I34:I37)</f>
        <v>2299.3199999999997</v>
      </c>
    </row>
    <row r="34" spans="1:9">
      <c r="A34" s="2" t="s">
        <v>38</v>
      </c>
      <c r="B34" s="33">
        <v>4394.09</v>
      </c>
      <c r="C34" s="39" t="s">
        <v>42</v>
      </c>
      <c r="D34" s="39" t="s">
        <v>42</v>
      </c>
      <c r="E34" s="39">
        <v>4394.09</v>
      </c>
      <c r="F34" s="39">
        <v>4394.09</v>
      </c>
      <c r="G34" s="39">
        <f>B34-E34</f>
        <v>0</v>
      </c>
      <c r="H34" s="33">
        <f>E34-F34</f>
        <v>0</v>
      </c>
      <c r="I34" s="39">
        <f>G34+H34</f>
        <v>0</v>
      </c>
    </row>
    <row r="35" spans="1:9">
      <c r="A35" s="2" t="s">
        <v>39</v>
      </c>
      <c r="B35" s="33" t="s">
        <v>42</v>
      </c>
      <c r="C35" s="39"/>
      <c r="D35" s="39"/>
      <c r="E35" s="33"/>
      <c r="F35" s="33"/>
      <c r="G35" s="33">
        <f>D35-E35</f>
        <v>0</v>
      </c>
      <c r="H35" s="33">
        <f t="shared" ref="H35:H37" si="0">E35-F35</f>
        <v>0</v>
      </c>
      <c r="I35" s="33">
        <f t="shared" ref="I35:I37" si="1">G35+H35</f>
        <v>0</v>
      </c>
    </row>
    <row r="36" spans="1:9">
      <c r="A36" s="2" t="s">
        <v>40</v>
      </c>
      <c r="B36" s="33" t="s">
        <v>42</v>
      </c>
      <c r="C36" s="39">
        <v>46800</v>
      </c>
      <c r="D36" s="40">
        <v>24870</v>
      </c>
      <c r="E36" s="39">
        <v>23005.61</v>
      </c>
      <c r="F36" s="33">
        <v>23005.61</v>
      </c>
      <c r="G36" s="39">
        <f t="shared" ref="G36:G37" si="2">D36-E36</f>
        <v>1864.3899999999994</v>
      </c>
      <c r="H36" s="33">
        <f t="shared" si="0"/>
        <v>0</v>
      </c>
      <c r="I36" s="33">
        <f t="shared" si="1"/>
        <v>1864.3899999999994</v>
      </c>
    </row>
    <row r="37" spans="1:9">
      <c r="A37" s="2" t="s">
        <v>41</v>
      </c>
      <c r="B37" s="33" t="s">
        <v>42</v>
      </c>
      <c r="C37" s="39">
        <v>18500</v>
      </c>
      <c r="D37" s="40">
        <v>13710</v>
      </c>
      <c r="E37" s="39">
        <v>13275.07</v>
      </c>
      <c r="F37" s="39">
        <v>13275.07</v>
      </c>
      <c r="G37" s="39">
        <f t="shared" si="2"/>
        <v>434.93000000000029</v>
      </c>
      <c r="H37" s="33">
        <f t="shared" si="0"/>
        <v>0</v>
      </c>
      <c r="I37" s="39">
        <f t="shared" si="1"/>
        <v>434.93000000000029</v>
      </c>
    </row>
    <row r="38" spans="1:9" ht="39" customHeight="1">
      <c r="A38" s="18" t="s">
        <v>27</v>
      </c>
      <c r="B38" s="34" t="s">
        <v>42</v>
      </c>
      <c r="C38" s="34" t="s">
        <v>42</v>
      </c>
      <c r="D38" s="34" t="s">
        <v>42</v>
      </c>
      <c r="E38" s="34" t="s">
        <v>42</v>
      </c>
      <c r="F38" s="34" t="s">
        <v>42</v>
      </c>
      <c r="G38" s="34" t="s">
        <v>42</v>
      </c>
      <c r="H38" s="34" t="s">
        <v>42</v>
      </c>
      <c r="I38" s="34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54" t="s">
        <v>53</v>
      </c>
      <c r="B43" s="36"/>
      <c r="C43" s="36"/>
      <c r="D43" s="36"/>
      <c r="E43" s="36"/>
      <c r="F43" s="36"/>
      <c r="G43" s="36"/>
      <c r="H43" s="36"/>
      <c r="I43" s="36"/>
    </row>
    <row r="44" spans="1:9">
      <c r="A44" s="54" t="s">
        <v>54</v>
      </c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33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35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45" t="s">
        <v>32</v>
      </c>
      <c r="B47" s="46"/>
      <c r="C47" s="46"/>
      <c r="D47" s="46"/>
      <c r="E47" s="46"/>
      <c r="F47" s="46"/>
      <c r="G47" s="46"/>
      <c r="H47" s="46"/>
      <c r="I47" s="46"/>
    </row>
    <row r="48" spans="1:9" ht="14.25" customHeight="1">
      <c r="A48" s="43" t="s">
        <v>46</v>
      </c>
      <c r="D48" s="5"/>
      <c r="H48" s="5" t="s">
        <v>47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41"/>
      <c r="I50" s="1"/>
    </row>
    <row r="51" spans="1:9">
      <c r="A51" s="44" t="s">
        <v>48</v>
      </c>
      <c r="B51" s="6"/>
      <c r="C51" s="1"/>
      <c r="D51" s="21"/>
      <c r="E51" s="1"/>
      <c r="F51" s="1"/>
      <c r="G51" s="1"/>
      <c r="H51" s="42" t="s">
        <v>43</v>
      </c>
      <c r="I51" s="1"/>
    </row>
    <row r="52" spans="1:9">
      <c r="A52" s="31" t="s">
        <v>36</v>
      </c>
      <c r="B52" s="31"/>
      <c r="C52" s="32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38" t="s">
        <v>44</v>
      </c>
    </row>
  </sheetData>
  <customSheetViews>
    <customSheetView guid="{0DA429DB-3AB2-49F5-8194-27AB5C4F7703}" showPageBreaks="1" fitToPage="1" topLeftCell="A13">
      <selection activeCell="A41" sqref="A41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2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8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9"/>
    </customSheetView>
    <customSheetView guid="{4F5A1A29-C35E-4226-B08F-6AFCC54935DD}" fitToPage="1" topLeftCell="A31">
      <selection activeCell="A34" sqref="A34"/>
      <pageMargins left="0.11811023622047245" right="0.11811023622047245" top="0.15748031496062992" bottom="0.15748031496062992" header="0.31496062992125984" footer="0.31496062992125984"/>
      <pageSetup paperSize="9" scale="64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F5A1A29-C35E-4226-B08F-6AFCC54935DD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F5A1A29-C35E-4226-B08F-6AFCC54935DD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2021-10-11T11:50:23Z</cp:lastPrinted>
  <dcterms:created xsi:type="dcterms:W3CDTF">2018-11-13T06:22:20Z</dcterms:created>
  <dcterms:modified xsi:type="dcterms:W3CDTF">2022-01-17T07:54:49Z</dcterms:modified>
</cp:coreProperties>
</file>